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7E63D678-3227-4F13-B12A-8724C9AA0C2F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hop'!$A$1:$I$73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H12" i="25"/>
  <c r="G64" i="25" s="1"/>
  <c r="H64" i="25" s="1"/>
  <c r="F12" i="25"/>
  <c r="E64" i="25" l="1"/>
  <c r="F64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</calcChain>
</file>

<file path=xl/sharedStrings.xml><?xml version="1.0" encoding="utf-8"?>
<sst xmlns="http://schemas.openxmlformats.org/spreadsheetml/2006/main" count="175" uniqueCount="154">
  <si>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</si>
  <si>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</si>
  <si>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</si>
  <si>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</si>
  <si>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</si>
  <si>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</si>
  <si>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</si>
  <si>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</si>
  <si>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</si>
  <si>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</si>
  <si>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</si>
  <si>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</si>
  <si>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</si>
  <si>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</si>
  <si>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</si>
  <si>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</si>
  <si>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</si>
  <si>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</si>
  <si>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</si>
  <si>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</si>
  <si>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</si>
  <si>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</si>
  <si>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</si>
  <si>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</si>
  <si>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</si>
  <si>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</si>
  <si>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</si>
  <si>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</si>
  <si>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</si>
  <si>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</si>
  <si>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</si>
  <si>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>Nguyễn Anh Kiệt</t>
  </si>
  <si>
    <t>Nguyễn Thị Nhuận</t>
  </si>
  <si>
    <t>25002076</t>
  </si>
  <si>
    <t>Dương Thế</t>
  </si>
  <si>
    <t>Anh</t>
  </si>
  <si>
    <t>25001497</t>
  </si>
  <si>
    <t>Lưu Văn</t>
  </si>
  <si>
    <t>Bin</t>
  </si>
  <si>
    <t>25002077</t>
  </si>
  <si>
    <t>Nguyễn Hữu Chí</t>
  </si>
  <si>
    <t>Cường</t>
  </si>
  <si>
    <t>25002086</t>
  </si>
  <si>
    <t>Trương Quốc</t>
  </si>
  <si>
    <t>25001721</t>
  </si>
  <si>
    <t>Nguyễn Công</t>
  </si>
  <si>
    <t>Danh</t>
  </si>
  <si>
    <t>25001792</t>
  </si>
  <si>
    <t>Nguyễn Lê Thành</t>
  </si>
  <si>
    <t>Đạt</t>
  </si>
  <si>
    <t>25002087</t>
  </si>
  <si>
    <t>Nguyễn Chí</t>
  </si>
  <si>
    <t>Dĩ</t>
  </si>
  <si>
    <t>25002903</t>
  </si>
  <si>
    <t>Đào Công</t>
  </si>
  <si>
    <t>Duy</t>
  </si>
  <si>
    <t>25001797</t>
  </si>
  <si>
    <t>Lê Trung</t>
  </si>
  <si>
    <t>Hậu</t>
  </si>
  <si>
    <t>25000965</t>
  </si>
  <si>
    <t>Nguyễn Anh</t>
  </si>
  <si>
    <t>Hiền</t>
  </si>
  <si>
    <t>25001214</t>
  </si>
  <si>
    <t>Điểu Văn</t>
  </si>
  <si>
    <t>Hồ</t>
  </si>
  <si>
    <t>25000717</t>
  </si>
  <si>
    <t>Võ Lê Thanh</t>
  </si>
  <si>
    <t>Hoàng</t>
  </si>
  <si>
    <t>25002822</t>
  </si>
  <si>
    <t>Nguyễn Ngọc</t>
  </si>
  <si>
    <t>Hưng</t>
  </si>
  <si>
    <t>25000915</t>
  </si>
  <si>
    <t>Phạm Khánh</t>
  </si>
  <si>
    <t>25002100</t>
  </si>
  <si>
    <t>Nguyễn Hồng</t>
  </si>
  <si>
    <t>Huy</t>
  </si>
  <si>
    <t>25001360</t>
  </si>
  <si>
    <t>Nguyễn Thanh</t>
  </si>
  <si>
    <t>25001463</t>
  </si>
  <si>
    <t>Võ Nhật</t>
  </si>
  <si>
    <t>25002743</t>
  </si>
  <si>
    <t>Vũ Quang</t>
  </si>
  <si>
    <t>25001479</t>
  </si>
  <si>
    <t>Trương Vĩnh</t>
  </si>
  <si>
    <t>Khang</t>
  </si>
  <si>
    <t>25001202</t>
  </si>
  <si>
    <t>Nguyễn Quốc</t>
  </si>
  <si>
    <t>Khánh</t>
  </si>
  <si>
    <t>25002098</t>
  </si>
  <si>
    <t>Phạm Minh</t>
  </si>
  <si>
    <t>25002846</t>
  </si>
  <si>
    <t>Phan Đăng</t>
  </si>
  <si>
    <t>Khoa</t>
  </si>
  <si>
    <t>25000946</t>
  </si>
  <si>
    <t>Nguyễn Tuấn</t>
  </si>
  <si>
    <t>Kiệt</t>
  </si>
  <si>
    <t>25001209</t>
  </si>
  <si>
    <t>Đặng Quốc</t>
  </si>
  <si>
    <t>Liêm</t>
  </si>
  <si>
    <t>25001895</t>
  </si>
  <si>
    <t>Hoàng Tấn</t>
  </si>
  <si>
    <t>Mạnh</t>
  </si>
  <si>
    <t>25002838</t>
  </si>
  <si>
    <t>Hà Thịnh</t>
  </si>
  <si>
    <t>Phát</t>
  </si>
  <si>
    <t>25002130</t>
  </si>
  <si>
    <t>Nguyễn Hoàng Trường</t>
  </si>
  <si>
    <t>25002818</t>
  </si>
  <si>
    <t>Đặng Nhật</t>
  </si>
  <si>
    <t>Phong</t>
  </si>
  <si>
    <t>25000964</t>
  </si>
  <si>
    <t>Trương Văn</t>
  </si>
  <si>
    <t>Phúc</t>
  </si>
  <si>
    <t>25001414</t>
  </si>
  <si>
    <t>Võ</t>
  </si>
  <si>
    <t>Quân</t>
  </si>
  <si>
    <t>25002839</t>
  </si>
  <si>
    <t>Lê Minh</t>
  </si>
  <si>
    <t>Quang</t>
  </si>
  <si>
    <t>25002808</t>
  </si>
  <si>
    <t>Huỳnh Tấn</t>
  </si>
  <si>
    <t>Tài</t>
  </si>
  <si>
    <t>25002040</t>
  </si>
  <si>
    <t>Mã Thành</t>
  </si>
  <si>
    <t>25001559</t>
  </si>
  <si>
    <t>Trịnh Tiến</t>
  </si>
  <si>
    <t>Thành</t>
  </si>
  <si>
    <t>25001791</t>
  </si>
  <si>
    <t>Đinh Ngọc</t>
  </si>
  <si>
    <t>Thuận</t>
  </si>
  <si>
    <t>25002113</t>
  </si>
  <si>
    <t>Nguyễn Đăng</t>
  </si>
  <si>
    <t>25002804</t>
  </si>
  <si>
    <t>Nguyễn Hữu</t>
  </si>
  <si>
    <t>Trí</t>
  </si>
  <si>
    <t>25002817</t>
  </si>
  <si>
    <t>Đàm Văn</t>
  </si>
  <si>
    <t>Trọng</t>
  </si>
  <si>
    <t>25000710</t>
  </si>
  <si>
    <t>25001206</t>
  </si>
  <si>
    <t>Nguyễn Phạm Trung</t>
  </si>
  <si>
    <t>Trực</t>
  </si>
  <si>
    <t>25001112</t>
  </si>
  <si>
    <t>Hoàng Thanh</t>
  </si>
  <si>
    <t>Trung</t>
  </si>
  <si>
    <t>25001971</t>
  </si>
  <si>
    <t>Trần Quốc</t>
  </si>
  <si>
    <t>25001483</t>
  </si>
  <si>
    <t>Phan Đức</t>
  </si>
  <si>
    <t>Tuấn</t>
  </si>
  <si>
    <t>25002945</t>
  </si>
  <si>
    <t>Phan Thanh</t>
  </si>
  <si>
    <t>Vũ</t>
  </si>
  <si>
    <t xml:space="preserve">Lớp: 25C1-CNÔ7               Sĩ số: 44         Khoa: Động lực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</si>
</sst>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  <xf numFmtId="0" fontId="25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6" fillId="0" borderId="2" xfId="20" quotePrefix="1" applyFont="1" applyBorder="1" applyAlignment="1">
      <alignment horizontal="center" vertical="center"/>
    </xf>
    <xf numFmtId="0" fontId="26" fillId="0" borderId="8" xfId="20" applyFont="1" applyBorder="1" applyAlignment="1">
      <alignment vertical="center"/>
    </xf>
    <xf numFmtId="0" fontId="26" fillId="0" borderId="9" xfId="20" applyFont="1" applyBorder="1" applyAlignment="1">
      <alignment horizontal="left" vertical="center"/>
    </xf>
    <xf numFmtId="0" fontId="26" fillId="0" borderId="8" xfId="20" applyFont="1" applyBorder="1" applyAlignment="1">
      <alignment horizontal="left" vertical="center"/>
    </xf>
  </cellXfs>
  <cellStyles count="21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Normal 3" xfId="20" xr:uid="{09DBE3BA-BE19-4624-A662-259B118A281E}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3</xdr:row>
      <xdr:rowOff>0</xdr:rowOff>
    </xdr:from>
    <xdr:to>
      <xdr:col>8</xdr:col>
      <xdr:colOff>297180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434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3"/>
  <sheetViews>
    <sheetView tabSelected="1" view="pageBreakPreview" zoomScaleNormal="100" zoomScaleSheetLayoutView="100" workbookViewId="0">
      <selection activeCell="A8" sqref="A8:I8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6.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7" t="s">
        <v>4</v>
      </c>
      <c r="B2" s="57"/>
      <c r="C2" s="57"/>
      <c r="D2" s="57"/>
      <c r="E2" s="28" t="s">
        <v>3</v>
      </c>
      <c r="F2" s="28"/>
      <c r="G2" s="28"/>
      <c r="H2" s="28"/>
      <c r="I2" s="28"/>
    </row>
    <row r="3" spans="1:20" ht="17.100000000000001" customHeight="1">
      <c r="A3" s="57" t="s">
        <v>6</v>
      </c>
      <c r="B3" s="57"/>
      <c r="C3" s="57"/>
      <c r="D3" s="57"/>
      <c r="E3" s="58" t="s">
        <v>5</v>
      </c>
      <c r="F3" s="58"/>
      <c r="G3" s="58"/>
      <c r="H3" s="58"/>
      <c r="I3" s="58"/>
    </row>
    <row r="4" spans="1:20" ht="17.100000000000001" customHeight="1">
      <c r="A4" s="28" t="s">
        <v>25</v>
      </c>
      <c r="B4" s="28"/>
      <c r="C4" s="28"/>
      <c r="D4" s="28"/>
      <c r="E4" s="29"/>
      <c r="F4" s="29"/>
      <c r="G4" s="29"/>
      <c r="H4" s="29"/>
      <c r="I4" s="29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6" t="s">
        <v>7</v>
      </c>
      <c r="B6" s="36"/>
      <c r="C6" s="36"/>
      <c r="D6" s="36"/>
      <c r="E6" s="36"/>
      <c r="F6" s="36"/>
      <c r="G6" s="36"/>
      <c r="H6" s="36"/>
      <c r="I6" s="3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7" t="s">
        <v>153</v>
      </c>
      <c r="B8" s="37"/>
      <c r="C8" s="37"/>
      <c r="D8" s="37"/>
      <c r="E8" s="37"/>
      <c r="F8" s="37"/>
      <c r="G8" s="37"/>
      <c r="H8" s="37"/>
      <c r="I8" s="37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8" t="s">
        <v>0</v>
      </c>
      <c r="B10" s="38" t="s">
        <v>8</v>
      </c>
      <c r="C10" s="41" t="s">
        <v>9</v>
      </c>
      <c r="D10" s="42"/>
      <c r="E10" s="45" t="s">
        <v>10</v>
      </c>
      <c r="F10" s="46"/>
      <c r="G10" s="45" t="s">
        <v>11</v>
      </c>
      <c r="H10" s="46"/>
      <c r="I10" s="47" t="s">
        <v>1</v>
      </c>
    </row>
    <row r="11" spans="1:20" s="7" customFormat="1" ht="30" customHeight="1">
      <c r="A11" s="39"/>
      <c r="B11" s="40"/>
      <c r="C11" s="43"/>
      <c r="D11" s="44"/>
      <c r="E11" s="16" t="s">
        <v>12</v>
      </c>
      <c r="F11" s="16" t="s">
        <v>13</v>
      </c>
      <c r="G11" s="16" t="s">
        <v>12</v>
      </c>
      <c r="H11" s="16" t="s">
        <v>13</v>
      </c>
      <c r="I11" s="39"/>
    </row>
    <row r="12" spans="1:20" s="7" customFormat="1" ht="21" customHeight="1">
      <c r="A12" s="8">
        <v>1</v>
      </c>
      <c r="B12" s="59" t="s">
        <v>33</v>
      </c>
      <c r="C12" s="60" t="s">
        <v>34</v>
      </c>
      <c r="D12" s="61" t="s">
        <v>35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59" t="s">
        <v>36</v>
      </c>
      <c r="C13" s="62" t="s">
        <v>37</v>
      </c>
      <c r="D13" s="61" t="s">
        <v>38</v>
      </c>
      <c r="E13" s="8"/>
      <c r="F13" s="17" t="str">
        <f t="shared" ref="F13:F55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55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59" t="s">
        <v>39</v>
      </c>
      <c r="C14" s="62" t="s">
        <v>40</v>
      </c>
      <c r="D14" s="61" t="s">
        <v>41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59" t="s">
        <v>42</v>
      </c>
      <c r="C15" s="62" t="s">
        <v>43</v>
      </c>
      <c r="D15" s="61" t="s">
        <v>41</v>
      </c>
      <c r="E15" s="8"/>
      <c r="F15" s="17" t="str">
        <f t="shared" si="0"/>
        <v>Không XL</v>
      </c>
      <c r="G15" s="8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59" t="s">
        <v>44</v>
      </c>
      <c r="C16" s="62" t="s">
        <v>45</v>
      </c>
      <c r="D16" s="61" t="s">
        <v>46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59" t="s">
        <v>47</v>
      </c>
      <c r="C17" s="62" t="s">
        <v>48</v>
      </c>
      <c r="D17" s="61" t="s">
        <v>49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59" t="s">
        <v>50</v>
      </c>
      <c r="C18" s="62" t="s">
        <v>51</v>
      </c>
      <c r="D18" s="61" t="s">
        <v>52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59" t="s">
        <v>53</v>
      </c>
      <c r="C19" s="62" t="s">
        <v>54</v>
      </c>
      <c r="D19" s="61" t="s">
        <v>55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59" t="s">
        <v>56</v>
      </c>
      <c r="C20" s="62" t="s">
        <v>57</v>
      </c>
      <c r="D20" s="61" t="s">
        <v>58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59" t="s">
        <v>59</v>
      </c>
      <c r="C21" s="62" t="s">
        <v>60</v>
      </c>
      <c r="D21" s="61" t="s">
        <v>61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59" t="s">
        <v>62</v>
      </c>
      <c r="C22" s="62" t="s">
        <v>63</v>
      </c>
      <c r="D22" s="61" t="s">
        <v>64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59" t="s">
        <v>65</v>
      </c>
      <c r="C23" s="62" t="s">
        <v>66</v>
      </c>
      <c r="D23" s="61" t="s">
        <v>67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59" t="s">
        <v>68</v>
      </c>
      <c r="C24" s="62" t="s">
        <v>69</v>
      </c>
      <c r="D24" s="61" t="s">
        <v>70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8">
        <v>14</v>
      </c>
      <c r="B25" s="59" t="s">
        <v>71</v>
      </c>
      <c r="C25" s="62" t="s">
        <v>72</v>
      </c>
      <c r="D25" s="61" t="s">
        <v>70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8">
        <v>15</v>
      </c>
      <c r="B26" s="59" t="s">
        <v>73</v>
      </c>
      <c r="C26" s="62" t="s">
        <v>74</v>
      </c>
      <c r="D26" s="61" t="s">
        <v>75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59" t="s">
        <v>76</v>
      </c>
      <c r="C27" s="62" t="s">
        <v>77</v>
      </c>
      <c r="D27" s="61" t="s">
        <v>75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59" t="s">
        <v>78</v>
      </c>
      <c r="C28" s="62" t="s">
        <v>79</v>
      </c>
      <c r="D28" s="61" t="s">
        <v>75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59" t="s">
        <v>80</v>
      </c>
      <c r="C29" s="62" t="s">
        <v>81</v>
      </c>
      <c r="D29" s="61" t="s">
        <v>75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59" t="s">
        <v>82</v>
      </c>
      <c r="C30" s="62" t="s">
        <v>83</v>
      </c>
      <c r="D30" s="61" t="s">
        <v>84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59" t="s">
        <v>85</v>
      </c>
      <c r="C31" s="62" t="s">
        <v>86</v>
      </c>
      <c r="D31" s="61" t="s">
        <v>87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59" t="s">
        <v>88</v>
      </c>
      <c r="C32" s="62" t="s">
        <v>89</v>
      </c>
      <c r="D32" s="61" t="s">
        <v>87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59" t="s">
        <v>90</v>
      </c>
      <c r="C33" s="62" t="s">
        <v>91</v>
      </c>
      <c r="D33" s="61" t="s">
        <v>92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59" t="s">
        <v>93</v>
      </c>
      <c r="C34" s="62" t="s">
        <v>94</v>
      </c>
      <c r="D34" s="61" t="s">
        <v>95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59" t="s">
        <v>96</v>
      </c>
      <c r="C35" s="62" t="s">
        <v>97</v>
      </c>
      <c r="D35" s="61" t="s">
        <v>98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59" t="s">
        <v>99</v>
      </c>
      <c r="C36" s="62" t="s">
        <v>100</v>
      </c>
      <c r="D36" s="61" t="s">
        <v>101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59" t="s">
        <v>102</v>
      </c>
      <c r="C37" s="62" t="s">
        <v>103</v>
      </c>
      <c r="D37" s="61" t="s">
        <v>104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59" t="s">
        <v>105</v>
      </c>
      <c r="C38" s="62" t="s">
        <v>106</v>
      </c>
      <c r="D38" s="61" t="s">
        <v>104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59" t="s">
        <v>107</v>
      </c>
      <c r="C39" s="62" t="s">
        <v>108</v>
      </c>
      <c r="D39" s="61" t="s">
        <v>109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59" t="s">
        <v>110</v>
      </c>
      <c r="C40" s="62" t="s">
        <v>111</v>
      </c>
      <c r="D40" s="61" t="s">
        <v>112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59" t="s">
        <v>113</v>
      </c>
      <c r="C41" s="62" t="s">
        <v>114</v>
      </c>
      <c r="D41" s="61" t="s">
        <v>115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59" t="s">
        <v>116</v>
      </c>
      <c r="C42" s="62" t="s">
        <v>117</v>
      </c>
      <c r="D42" s="61" t="s">
        <v>118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59" t="s">
        <v>119</v>
      </c>
      <c r="C43" s="62" t="s">
        <v>120</v>
      </c>
      <c r="D43" s="61" t="s">
        <v>121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59" t="s">
        <v>122</v>
      </c>
      <c r="C44" s="62" t="s">
        <v>123</v>
      </c>
      <c r="D44" s="61" t="s">
        <v>121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59" t="s">
        <v>124</v>
      </c>
      <c r="C45" s="62" t="s">
        <v>125</v>
      </c>
      <c r="D45" s="61" t="s">
        <v>126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59" t="s">
        <v>127</v>
      </c>
      <c r="C46" s="62" t="s">
        <v>128</v>
      </c>
      <c r="D46" s="61" t="s">
        <v>129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59" t="s">
        <v>130</v>
      </c>
      <c r="C47" s="62" t="s">
        <v>131</v>
      </c>
      <c r="D47" s="61" t="s">
        <v>129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59" t="s">
        <v>132</v>
      </c>
      <c r="C48" s="62" t="s">
        <v>133</v>
      </c>
      <c r="D48" s="61" t="s">
        <v>134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9" s="7" customFormat="1" ht="21" customHeight="1">
      <c r="A49" s="8">
        <v>38</v>
      </c>
      <c r="B49" s="59" t="s">
        <v>135</v>
      </c>
      <c r="C49" s="62" t="s">
        <v>136</v>
      </c>
      <c r="D49" s="61" t="s">
        <v>137</v>
      </c>
      <c r="E49" s="8"/>
      <c r="F49" s="17" t="str">
        <f t="shared" si="0"/>
        <v>Không XL</v>
      </c>
      <c r="G49" s="8"/>
      <c r="H49" s="17" t="str">
        <f t="shared" si="1"/>
        <v>Không XL</v>
      </c>
      <c r="I49" s="9"/>
    </row>
    <row r="50" spans="1:9" s="7" customFormat="1" ht="21" customHeight="1">
      <c r="A50" s="8">
        <v>39</v>
      </c>
      <c r="B50" s="59" t="s">
        <v>138</v>
      </c>
      <c r="C50" s="62" t="s">
        <v>133</v>
      </c>
      <c r="D50" s="61" t="s">
        <v>137</v>
      </c>
      <c r="E50" s="8"/>
      <c r="F50" s="17" t="str">
        <f t="shared" si="0"/>
        <v>Không XL</v>
      </c>
      <c r="G50" s="8"/>
      <c r="H50" s="17" t="str">
        <f t="shared" si="1"/>
        <v>Không XL</v>
      </c>
      <c r="I50" s="9"/>
    </row>
    <row r="51" spans="1:9" s="7" customFormat="1" ht="21" customHeight="1">
      <c r="A51" s="8">
        <v>40</v>
      </c>
      <c r="B51" s="59" t="s">
        <v>139</v>
      </c>
      <c r="C51" s="62" t="s">
        <v>140</v>
      </c>
      <c r="D51" s="61" t="s">
        <v>141</v>
      </c>
      <c r="E51" s="8"/>
      <c r="F51" s="17" t="str">
        <f t="shared" si="0"/>
        <v>Không XL</v>
      </c>
      <c r="G51" s="8"/>
      <c r="H51" s="17" t="str">
        <f t="shared" si="1"/>
        <v>Không XL</v>
      </c>
      <c r="I51" s="18"/>
    </row>
    <row r="52" spans="1:9" s="7" customFormat="1" ht="21" customHeight="1">
      <c r="A52" s="8">
        <v>41</v>
      </c>
      <c r="B52" s="59" t="s">
        <v>142</v>
      </c>
      <c r="C52" s="62" t="s">
        <v>143</v>
      </c>
      <c r="D52" s="61" t="s">
        <v>144</v>
      </c>
      <c r="E52" s="8"/>
      <c r="F52" s="17" t="str">
        <f t="shared" si="0"/>
        <v>Không XL</v>
      </c>
      <c r="G52" s="8"/>
      <c r="H52" s="17" t="str">
        <f t="shared" si="1"/>
        <v>Không XL</v>
      </c>
      <c r="I52" s="9"/>
    </row>
    <row r="53" spans="1:9" s="7" customFormat="1" ht="21" customHeight="1">
      <c r="A53" s="8">
        <v>42</v>
      </c>
      <c r="B53" s="59" t="s">
        <v>145</v>
      </c>
      <c r="C53" s="62" t="s">
        <v>146</v>
      </c>
      <c r="D53" s="61" t="s">
        <v>144</v>
      </c>
      <c r="E53" s="8"/>
      <c r="F53" s="17" t="str">
        <f t="shared" si="0"/>
        <v>Không XL</v>
      </c>
      <c r="G53" s="8"/>
      <c r="H53" s="17" t="str">
        <f t="shared" si="1"/>
        <v>Không XL</v>
      </c>
      <c r="I53" s="9"/>
    </row>
    <row r="54" spans="1:9" s="7" customFormat="1" ht="21" customHeight="1">
      <c r="A54" s="8">
        <v>43</v>
      </c>
      <c r="B54" s="59" t="s">
        <v>147</v>
      </c>
      <c r="C54" s="62" t="s">
        <v>148</v>
      </c>
      <c r="D54" s="61" t="s">
        <v>149</v>
      </c>
      <c r="E54" s="8"/>
      <c r="F54" s="17" t="str">
        <f t="shared" si="0"/>
        <v>Không XL</v>
      </c>
      <c r="G54" s="8"/>
      <c r="H54" s="17" t="str">
        <f t="shared" si="1"/>
        <v>Không XL</v>
      </c>
      <c r="I54" s="9"/>
    </row>
    <row r="55" spans="1:9" s="7" customFormat="1" ht="21" customHeight="1">
      <c r="A55" s="8">
        <v>44</v>
      </c>
      <c r="B55" s="59" t="s">
        <v>150</v>
      </c>
      <c r="C55" s="62" t="s">
        <v>151</v>
      </c>
      <c r="D55" s="61" t="s">
        <v>152</v>
      </c>
      <c r="E55" s="8"/>
      <c r="F55" s="17" t="str">
        <f t="shared" si="0"/>
        <v>Không XL</v>
      </c>
      <c r="G55" s="8"/>
      <c r="H55" s="17" t="str">
        <f t="shared" si="1"/>
        <v>Không XL</v>
      </c>
      <c r="I55" s="9"/>
    </row>
    <row r="56" spans="1:9" ht="20.100000000000001" customHeight="1">
      <c r="C56" s="48" t="s">
        <v>14</v>
      </c>
      <c r="D56" s="48"/>
      <c r="E56" s="48"/>
      <c r="F56" s="48"/>
      <c r="G56" s="48"/>
      <c r="H56" s="48"/>
      <c r="I56" s="48"/>
    </row>
    <row r="57" spans="1:9" ht="18" customHeight="1">
      <c r="C57" s="49" t="s">
        <v>15</v>
      </c>
      <c r="D57" s="50"/>
      <c r="E57" s="53" t="s">
        <v>10</v>
      </c>
      <c r="F57" s="54"/>
      <c r="G57" s="53" t="s">
        <v>11</v>
      </c>
      <c r="H57" s="54"/>
      <c r="I57" s="55" t="s">
        <v>1</v>
      </c>
    </row>
    <row r="58" spans="1:9" s="7" customFormat="1" ht="18" customHeight="1">
      <c r="C58" s="51"/>
      <c r="D58" s="52"/>
      <c r="E58" s="16" t="s">
        <v>16</v>
      </c>
      <c r="F58" s="10" t="s">
        <v>17</v>
      </c>
      <c r="G58" s="16" t="s">
        <v>16</v>
      </c>
      <c r="H58" s="10" t="s">
        <v>17</v>
      </c>
      <c r="I58" s="56"/>
    </row>
    <row r="59" spans="1:9" ht="18" customHeight="1">
      <c r="C59" s="32" t="s">
        <v>18</v>
      </c>
      <c r="D59" s="33"/>
      <c r="E59" s="19">
        <f>COUNTIF(F12:F55,"Xuất sắc")</f>
        <v>0</v>
      </c>
      <c r="F59" s="20">
        <f>E59*100/$A$55</f>
        <v>0</v>
      </c>
      <c r="G59" s="19">
        <f>COUNTIF(H12:H55,"Xuất sắc")</f>
        <v>0</v>
      </c>
      <c r="H59" s="20">
        <f>G59*100/$A$55</f>
        <v>0</v>
      </c>
      <c r="I59" s="21"/>
    </row>
    <row r="60" spans="1:9" ht="18" customHeight="1">
      <c r="C60" s="32" t="s">
        <v>19</v>
      </c>
      <c r="D60" s="33"/>
      <c r="E60" s="19">
        <f>COUNTIF(F12:F55,"Tốt")</f>
        <v>0</v>
      </c>
      <c r="F60" s="20">
        <f>E60*100/$A$55</f>
        <v>0</v>
      </c>
      <c r="G60" s="19">
        <f>COUNTIF(H12:H55,"Tốt")</f>
        <v>0</v>
      </c>
      <c r="H60" s="20">
        <f t="shared" ref="H60:H64" si="2">G60*100/$A$55</f>
        <v>0</v>
      </c>
      <c r="I60" s="21"/>
    </row>
    <row r="61" spans="1:9" ht="18" customHeight="1">
      <c r="C61" s="32" t="s">
        <v>20</v>
      </c>
      <c r="D61" s="33"/>
      <c r="E61" s="19">
        <f>COUNTIF(F12:F55,"Khá")</f>
        <v>0</v>
      </c>
      <c r="F61" s="20">
        <f t="shared" ref="F61:F64" si="3">E61*100/$A$55</f>
        <v>0</v>
      </c>
      <c r="G61" s="19">
        <f>COUNTIF(H12:H55,"Khá")</f>
        <v>0</v>
      </c>
      <c r="H61" s="20">
        <f t="shared" si="2"/>
        <v>0</v>
      </c>
      <c r="I61" s="21"/>
    </row>
    <row r="62" spans="1:9" ht="18" customHeight="1">
      <c r="C62" s="32" t="s">
        <v>21</v>
      </c>
      <c r="D62" s="33"/>
      <c r="E62" s="19">
        <f>COUNTIF(F12:F55,"TB")</f>
        <v>0</v>
      </c>
      <c r="F62" s="20">
        <f t="shared" si="3"/>
        <v>0</v>
      </c>
      <c r="G62" s="19">
        <f>COUNTIF(H12:H55,"TB")</f>
        <v>0</v>
      </c>
      <c r="H62" s="20">
        <f t="shared" si="2"/>
        <v>0</v>
      </c>
      <c r="I62" s="21"/>
    </row>
    <row r="63" spans="1:9" ht="18" customHeight="1">
      <c r="C63" s="32" t="s">
        <v>22</v>
      </c>
      <c r="D63" s="33"/>
      <c r="E63" s="19">
        <f>COUNTIF(F12:F55,"Yếu")</f>
        <v>0</v>
      </c>
      <c r="F63" s="20">
        <f t="shared" si="3"/>
        <v>0</v>
      </c>
      <c r="G63" s="19">
        <f>COUNTIF(H12:H55,"Yếu")</f>
        <v>0</v>
      </c>
      <c r="H63" s="20">
        <f t="shared" si="2"/>
        <v>0</v>
      </c>
      <c r="I63" s="21"/>
    </row>
    <row r="64" spans="1:9" ht="18" customHeight="1" thickBot="1">
      <c r="C64" s="34" t="s">
        <v>23</v>
      </c>
      <c r="D64" s="35"/>
      <c r="E64" s="22">
        <f>COUNTIF(F12:F55,"Không XL")</f>
        <v>44</v>
      </c>
      <c r="F64" s="23">
        <f t="shared" si="3"/>
        <v>100</v>
      </c>
      <c r="G64" s="22">
        <f>COUNTIF(H12:H55,"Không XL")</f>
        <v>44</v>
      </c>
      <c r="H64" s="23">
        <f t="shared" si="2"/>
        <v>100</v>
      </c>
      <c r="I64" s="24"/>
    </row>
    <row r="65" spans="1:10">
      <c r="C65" s="11"/>
      <c r="D65" s="11"/>
      <c r="F65" s="25"/>
    </row>
    <row r="66" spans="1:10" ht="18" customHeight="1">
      <c r="E66" s="27"/>
      <c r="F66" s="30" t="s">
        <v>27</v>
      </c>
      <c r="G66" s="30"/>
      <c r="H66" s="30"/>
      <c r="I66" s="30"/>
    </row>
    <row r="67" spans="1:10" ht="18" customHeight="1">
      <c r="A67" s="29" t="s">
        <v>28</v>
      </c>
      <c r="B67" s="29"/>
      <c r="C67" s="29"/>
      <c r="D67" s="29" t="s">
        <v>11</v>
      </c>
      <c r="E67" s="29"/>
      <c r="F67" s="29"/>
      <c r="G67" s="29"/>
      <c r="H67" s="29" t="s">
        <v>10</v>
      </c>
      <c r="I67" s="29"/>
      <c r="J67" s="26"/>
    </row>
    <row r="68" spans="1:10" ht="18" customHeight="1">
      <c r="A68" s="31" t="s">
        <v>29</v>
      </c>
      <c r="B68" s="31"/>
      <c r="C68" s="31"/>
    </row>
    <row r="69" spans="1:10" ht="18" customHeight="1"/>
    <row r="70" spans="1:10" ht="18" customHeight="1"/>
    <row r="71" spans="1:10" ht="18" customHeight="1"/>
    <row r="73" spans="1:10" ht="15.75">
      <c r="A73" s="28" t="s">
        <v>32</v>
      </c>
      <c r="B73" s="28"/>
      <c r="C73" s="28"/>
      <c r="D73" s="28" t="s">
        <v>30</v>
      </c>
      <c r="E73" s="28"/>
      <c r="F73" s="28"/>
      <c r="G73" s="28"/>
      <c r="H73" s="28" t="s">
        <v>31</v>
      </c>
      <c r="I73" s="28"/>
    </row>
  </sheetData>
  <mergeCells count="35">
    <mergeCell ref="A73:C73"/>
    <mergeCell ref="A2:D2"/>
    <mergeCell ref="E2:I2"/>
    <mergeCell ref="A3:D3"/>
    <mergeCell ref="E3:I3"/>
    <mergeCell ref="A4:D4"/>
    <mergeCell ref="E4:I4"/>
    <mergeCell ref="C59:D5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6:I56"/>
    <mergeCell ref="C57:D58"/>
    <mergeCell ref="E57:F57"/>
    <mergeCell ref="G57:H57"/>
    <mergeCell ref="I57:I58"/>
    <mergeCell ref="A67:C67"/>
    <mergeCell ref="A68:C68"/>
    <mergeCell ref="C60:D60"/>
    <mergeCell ref="C61:D61"/>
    <mergeCell ref="C62:D62"/>
    <mergeCell ref="C63:D63"/>
    <mergeCell ref="C64:D64"/>
    <mergeCell ref="D73:G73"/>
    <mergeCell ref="H73:I73"/>
    <mergeCell ref="F66:I66"/>
    <mergeCell ref="H67:I67"/>
    <mergeCell ref="D67:G67"/>
  </mergeCells>
  <conditionalFormatting sqref="F12:F55 H12:H5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2026-02-25T09:10:27Z</dcterms:modified>
</cp:coreProperties>
</file>